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3 год\5 Пряжа 2023\ПОПРАВКИ\2 май Пряжа 2022\"/>
    </mc:Choice>
  </mc:AlternateContent>
  <xr:revisionPtr revIDLastSave="0" documentId="8_{83CB8DD9-6B68-4E35-911F-C09171290A3F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E16" i="2"/>
  <c r="E22" i="2"/>
  <c r="E20" i="2"/>
  <c r="E18" i="2"/>
  <c r="E14" i="2"/>
  <c r="E11" i="2"/>
  <c r="E8" i="2"/>
  <c r="E3" i="2"/>
  <c r="D4" i="2"/>
  <c r="D5" i="2"/>
  <c r="D7" i="2"/>
  <c r="D9" i="2"/>
  <c r="D10" i="2"/>
  <c r="D12" i="2"/>
  <c r="D13" i="2"/>
  <c r="D15" i="2"/>
  <c r="D14" i="2" s="1"/>
  <c r="D17" i="2"/>
  <c r="D16" i="2" s="1"/>
  <c r="D19" i="2"/>
  <c r="D18" i="2" s="1"/>
  <c r="D21" i="2"/>
  <c r="D20" i="2" s="1"/>
  <c r="D23" i="2"/>
  <c r="D22" i="2" s="1"/>
  <c r="E24" i="2" l="1"/>
  <c r="C24" i="2"/>
  <c r="D11" i="2"/>
  <c r="D8" i="2"/>
  <c r="D3" i="2"/>
  <c r="D24" i="2" l="1"/>
</calcChain>
</file>

<file path=xl/sharedStrings.xml><?xml version="1.0" encoding="utf-8"?>
<sst xmlns="http://schemas.openxmlformats.org/spreadsheetml/2006/main" count="59" uniqueCount="55">
  <si>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</si>
  <si>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</si>
  <si>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</si>
  <si>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</si>
  <si>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</si>
  <si>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</si>
  <si>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</si>
  <si>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</si>
  <si>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</si>
  <si>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</si>
  <si>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</si>
  <si>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</si>
  <si>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</si>
  <si>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</si>
  <si>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</si>
  <si>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</si>
  <si>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</si>
  <si>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</si>
  <si>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</si>
  <si>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</si>
  <si>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</si>
  <si>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</si>
  <si>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</si>
  <si>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</si>
  <si>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</si>
  <si>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</si>
  <si>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</si>
  <si>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</si>
  <si>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</si>
  <si>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</si>
  <si>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</si>
  <si>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</si>
  <si>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</si>
  <si>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</si>
  <si>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</si>
  <si>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</si>
  <si>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</si>
  <si>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</si>
  <si>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</si>
  <si>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</si>
  <si>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</si>
  <si>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</si>
  <si>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</si>
  <si>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</si>
  <si>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</si>
  <si>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</si>
  <si>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</si>
  <si>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</si>
  <si>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</si>
  <si>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</si>
  <si>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</si>
  <si>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</si>
  <si>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</si>
  <si>
    <t>01 07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</si>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</sst>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4"/>
  <sheetViews>
    <sheetView tabSelected="1" zoomScaleNormal="100" workbookViewId="0">
      <selection activeCell="E18" sqref="E18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47</v>
      </c>
      <c r="B2" s="7" t="s">
        <v>13</v>
      </c>
      <c r="C2" s="6" t="s">
        <v>1</v>
      </c>
      <c r="D2" s="6" t="s">
        <v>2</v>
      </c>
      <c r="E2" s="6" t="s">
        <v>51</v>
      </c>
    </row>
    <row r="3" spans="1:5" s="10" customFormat="1" ht="15.75" x14ac:dyDescent="0.25">
      <c r="A3" s="15" t="s">
        <v>5</v>
      </c>
      <c r="B3" s="13" t="s">
        <v>14</v>
      </c>
      <c r="C3" s="17">
        <v>5110.3999999999996</v>
      </c>
      <c r="D3" s="14">
        <f t="shared" ref="D3" si="0">SUM(D4:D7)</f>
        <v>64.099999999999909</v>
      </c>
      <c r="E3" s="17">
        <f>SUM(E4:E7)</f>
        <v>5174.5</v>
      </c>
    </row>
    <row r="4" spans="1:5" s="5" customFormat="1" ht="31.5" x14ac:dyDescent="0.25">
      <c r="A4" s="16" t="s">
        <v>7</v>
      </c>
      <c r="B4" s="4" t="s">
        <v>12</v>
      </c>
      <c r="C4" s="9">
        <v>922.7</v>
      </c>
      <c r="D4" s="9">
        <f t="shared" ref="D4:D23" si="1">E4-C4</f>
        <v>0</v>
      </c>
      <c r="E4" s="9">
        <v>922.7</v>
      </c>
    </row>
    <row r="5" spans="1:5" s="5" customFormat="1" ht="47.25" x14ac:dyDescent="0.25">
      <c r="A5" s="16" t="s">
        <v>6</v>
      </c>
      <c r="B5" s="4" t="s">
        <v>15</v>
      </c>
      <c r="C5" s="9">
        <v>2717.3</v>
      </c>
      <c r="D5" s="9">
        <f t="shared" si="1"/>
        <v>-168</v>
      </c>
      <c r="E5" s="9">
        <v>2549.3000000000002</v>
      </c>
    </row>
    <row r="6" spans="1:5" s="5" customFormat="1" ht="15.75" x14ac:dyDescent="0.25">
      <c r="A6" s="16" t="s">
        <v>53</v>
      </c>
      <c r="B6" s="4" t="s">
        <v>54</v>
      </c>
      <c r="C6" s="9">
        <v>400</v>
      </c>
      <c r="D6" s="9">
        <f t="shared" si="1"/>
        <v>0</v>
      </c>
      <c r="E6" s="9">
        <v>400</v>
      </c>
    </row>
    <row r="7" spans="1:5" s="5" customFormat="1" ht="15.75" x14ac:dyDescent="0.25">
      <c r="A7" s="16" t="s">
        <v>33</v>
      </c>
      <c r="B7" s="4" t="s">
        <v>16</v>
      </c>
      <c r="C7" s="9">
        <v>1070.4000000000001</v>
      </c>
      <c r="D7" s="9">
        <f t="shared" si="1"/>
        <v>232.09999999999991</v>
      </c>
      <c r="E7" s="9">
        <v>1302.5</v>
      </c>
    </row>
    <row r="8" spans="1:5" s="10" customFormat="1" ht="15.75" x14ac:dyDescent="0.25">
      <c r="A8" s="15" t="s">
        <v>34</v>
      </c>
      <c r="B8" s="13" t="s">
        <v>17</v>
      </c>
      <c r="C8" s="12">
        <v>5108.7</v>
      </c>
      <c r="D8" s="12">
        <f t="shared" ref="D8" si="2">SUM(D9:D10)</f>
        <v>-158.39999999999964</v>
      </c>
      <c r="E8" s="12">
        <f>SUM(E9:E10)</f>
        <v>4950.3</v>
      </c>
    </row>
    <row r="9" spans="1:5" s="5" customFormat="1" ht="15.75" x14ac:dyDescent="0.25">
      <c r="A9" s="16" t="s">
        <v>35</v>
      </c>
      <c r="B9" s="4" t="s">
        <v>18</v>
      </c>
      <c r="C9" s="9">
        <v>4958.7</v>
      </c>
      <c r="D9" s="9">
        <f t="shared" si="1"/>
        <v>-158.39999999999964</v>
      </c>
      <c r="E9" s="9">
        <v>4800.3</v>
      </c>
    </row>
    <row r="10" spans="1:5" s="5" customFormat="1" ht="15.75" x14ac:dyDescent="0.25">
      <c r="A10" s="16" t="s">
        <v>36</v>
      </c>
      <c r="B10" s="4" t="s">
        <v>19</v>
      </c>
      <c r="C10" s="9">
        <v>150</v>
      </c>
      <c r="D10" s="9">
        <f t="shared" si="1"/>
        <v>0</v>
      </c>
      <c r="E10" s="9">
        <v>150</v>
      </c>
    </row>
    <row r="11" spans="1:5" s="10" customFormat="1" ht="15.75" x14ac:dyDescent="0.25">
      <c r="A11" s="15" t="s">
        <v>37</v>
      </c>
      <c r="B11" s="13" t="s">
        <v>20</v>
      </c>
      <c r="C11" s="12">
        <v>5410</v>
      </c>
      <c r="D11" s="12">
        <f t="shared" ref="D11" si="3">SUM(D12:D13)</f>
        <v>178.20000000000005</v>
      </c>
      <c r="E11" s="12">
        <f>SUM(E12:E13)</f>
        <v>5588.2</v>
      </c>
    </row>
    <row r="12" spans="1:5" s="5" customFormat="1" ht="15.75" x14ac:dyDescent="0.25">
      <c r="A12" s="16" t="s">
        <v>38</v>
      </c>
      <c r="B12" s="4" t="s">
        <v>21</v>
      </c>
      <c r="C12" s="9">
        <v>1726</v>
      </c>
      <c r="D12" s="9">
        <f t="shared" si="1"/>
        <v>-10.200000000000045</v>
      </c>
      <c r="E12" s="9">
        <v>1715.8</v>
      </c>
    </row>
    <row r="13" spans="1:5" s="5" customFormat="1" ht="15.75" x14ac:dyDescent="0.25">
      <c r="A13" s="16" t="s">
        <v>39</v>
      </c>
      <c r="B13" s="4" t="s">
        <v>22</v>
      </c>
      <c r="C13" s="9">
        <v>3684</v>
      </c>
      <c r="D13" s="9">
        <f t="shared" si="1"/>
        <v>188.40000000000009</v>
      </c>
      <c r="E13" s="9">
        <v>3872.4</v>
      </c>
    </row>
    <row r="14" spans="1:5" s="10" customFormat="1" ht="15.75" x14ac:dyDescent="0.25">
      <c r="A14" s="15" t="s">
        <v>40</v>
      </c>
      <c r="B14" s="13" t="s">
        <v>23</v>
      </c>
      <c r="C14" s="12">
        <v>20</v>
      </c>
      <c r="D14" s="12">
        <f t="shared" ref="D14" si="4">D15</f>
        <v>0</v>
      </c>
      <c r="E14" s="12">
        <f>E15</f>
        <v>20</v>
      </c>
    </row>
    <row r="15" spans="1:5" s="5" customFormat="1" ht="15.75" x14ac:dyDescent="0.25">
      <c r="A15" s="16" t="s">
        <v>41</v>
      </c>
      <c r="B15" s="4" t="s">
        <v>24</v>
      </c>
      <c r="C15" s="9">
        <v>20</v>
      </c>
      <c r="D15" s="9">
        <f t="shared" si="1"/>
        <v>0</v>
      </c>
      <c r="E15" s="9">
        <v>20</v>
      </c>
    </row>
    <row r="16" spans="1:5" s="10" customFormat="1" ht="15.75" x14ac:dyDescent="0.25">
      <c r="A16" s="15" t="s">
        <v>42</v>
      </c>
      <c r="B16" s="13" t="s">
        <v>25</v>
      </c>
      <c r="C16" s="12">
        <v>5385.3</v>
      </c>
      <c r="D16" s="12">
        <f t="shared" ref="D16:E16" si="5">D17</f>
        <v>675.39999999999964</v>
      </c>
      <c r="E16" s="12">
        <f t="shared" si="5"/>
        <v>6060.7</v>
      </c>
    </row>
    <row r="17" spans="1:5" s="5" customFormat="1" ht="15.75" x14ac:dyDescent="0.25">
      <c r="A17" s="16" t="s">
        <v>48</v>
      </c>
      <c r="B17" s="4" t="s">
        <v>26</v>
      </c>
      <c r="C17" s="9">
        <v>5385.3</v>
      </c>
      <c r="D17" s="9">
        <f t="shared" si="1"/>
        <v>675.39999999999964</v>
      </c>
      <c r="E17" s="9">
        <v>6060.7</v>
      </c>
    </row>
    <row r="18" spans="1:5" s="10" customFormat="1" ht="15.75" x14ac:dyDescent="0.25">
      <c r="A18" s="15" t="s">
        <v>43</v>
      </c>
      <c r="B18" s="13" t="s">
        <v>27</v>
      </c>
      <c r="C18" s="12">
        <v>255.6</v>
      </c>
      <c r="D18" s="12">
        <f t="shared" ref="D18" si="6">D19</f>
        <v>0</v>
      </c>
      <c r="E18" s="12">
        <f>E19</f>
        <v>255.6</v>
      </c>
    </row>
    <row r="19" spans="1:5" s="5" customFormat="1" ht="15.75" x14ac:dyDescent="0.25">
      <c r="A19" s="16" t="s">
        <v>44</v>
      </c>
      <c r="B19" s="4" t="s">
        <v>28</v>
      </c>
      <c r="C19" s="9">
        <v>255.6</v>
      </c>
      <c r="D19" s="9">
        <f t="shared" si="1"/>
        <v>0</v>
      </c>
      <c r="E19" s="9">
        <v>255.6</v>
      </c>
    </row>
    <row r="20" spans="1:5" s="10" customFormat="1" ht="15.75" x14ac:dyDescent="0.25">
      <c r="A20" s="15" t="s">
        <v>45</v>
      </c>
      <c r="B20" s="13" t="s">
        <v>29</v>
      </c>
      <c r="C20" s="12">
        <v>20</v>
      </c>
      <c r="D20" s="12">
        <f t="shared" ref="D20" si="7">D21</f>
        <v>0</v>
      </c>
      <c r="E20" s="12">
        <f>E21</f>
        <v>20</v>
      </c>
    </row>
    <row r="21" spans="1:5" s="5" customFormat="1" ht="15.75" x14ac:dyDescent="0.25">
      <c r="A21" s="16" t="s">
        <v>46</v>
      </c>
      <c r="B21" s="4" t="s">
        <v>30</v>
      </c>
      <c r="C21" s="9">
        <v>20</v>
      </c>
      <c r="D21" s="9">
        <f t="shared" si="1"/>
        <v>0</v>
      </c>
      <c r="E21" s="9">
        <v>20</v>
      </c>
    </row>
    <row r="22" spans="1:5" s="10" customFormat="1" ht="31.5" x14ac:dyDescent="0.25">
      <c r="A22" s="15" t="s">
        <v>49</v>
      </c>
      <c r="B22" s="13" t="s">
        <v>31</v>
      </c>
      <c r="C22" s="12">
        <v>300</v>
      </c>
      <c r="D22" s="12">
        <f t="shared" ref="D22" si="8">D23</f>
        <v>0</v>
      </c>
      <c r="E22" s="12">
        <f>E23</f>
        <v>300</v>
      </c>
    </row>
    <row r="23" spans="1:5" s="5" customFormat="1" ht="15.75" x14ac:dyDescent="0.25">
      <c r="A23" s="16" t="s">
        <v>50</v>
      </c>
      <c r="B23" s="4" t="s">
        <v>32</v>
      </c>
      <c r="C23" s="9">
        <v>300</v>
      </c>
      <c r="D23" s="9">
        <f t="shared" si="1"/>
        <v>0</v>
      </c>
      <c r="E23" s="9">
        <v>300</v>
      </c>
    </row>
    <row r="24" spans="1:5" s="11" customFormat="1" ht="15.75" x14ac:dyDescent="0.25">
      <c r="A24" s="18" t="s">
        <v>52</v>
      </c>
      <c r="B24" s="18"/>
      <c r="C24" s="12">
        <f>C3+C8+C11+C14+C16+C18+C20+C22</f>
        <v>21609.999999999996</v>
      </c>
      <c r="D24" s="12">
        <f t="shared" ref="D24:E24" si="9">D3+D8+D11+D14+D16+D18+D20+D22</f>
        <v>759.3</v>
      </c>
      <c r="E24" s="12">
        <f t="shared" si="9"/>
        <v>22369.3</v>
      </c>
    </row>
  </sheetData>
  <mergeCells count="1">
    <mergeCell ref="A24:B24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2023-05-12T08:17:29Z</dcterms:modified>
</cp:coreProperties>
</file>